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19 от 29.02.2024 (изм 1 февраль)\уточнен. реш.Совета с приложен. 290224_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2024'!$19:$19</definedName>
    <definedName name="_xlnm.Print_Area" localSheetId="0">'субвенция 2024'!$A$1:$AL$25</definedName>
  </definedNames>
  <calcPr calcId="162913"/>
</workbook>
</file>

<file path=xl/calcChain.xml><?xml version="1.0" encoding="utf-8"?>
<calcChain xmlns="http://schemas.openxmlformats.org/spreadsheetml/2006/main">
  <c r="D22" i="4" l="1"/>
  <c r="C22" i="4" s="1"/>
  <c r="S25" i="4"/>
  <c r="T25" i="4"/>
  <c r="Q25" i="4"/>
  <c r="R25" i="4"/>
  <c r="Y25" i="4"/>
  <c r="P25" i="4"/>
  <c r="M25" i="4"/>
  <c r="K22" i="4"/>
  <c r="AJ25" i="4" l="1"/>
  <c r="D24" i="4"/>
  <c r="C24" i="4" s="1"/>
  <c r="F25" i="4"/>
  <c r="G25" i="4"/>
  <c r="H25" i="4"/>
  <c r="I25" i="4"/>
  <c r="J25" i="4"/>
  <c r="K23" i="4"/>
  <c r="K24" i="4"/>
  <c r="D23" i="4"/>
  <c r="E25" i="4"/>
  <c r="C23" i="4" l="1"/>
  <c r="C25" i="4"/>
  <c r="B23" i="4"/>
  <c r="K25" i="4"/>
  <c r="AH25" i="4" l="1"/>
  <c r="AI25" i="4"/>
  <c r="AK25" i="4"/>
  <c r="AF25" i="4"/>
  <c r="AE25" i="4"/>
  <c r="N25" i="4"/>
  <c r="Z24" i="4"/>
  <c r="B24" i="4" s="1"/>
  <c r="AD25" i="4"/>
  <c r="AG25" i="4"/>
  <c r="O25" i="4"/>
  <c r="Z22" i="4"/>
  <c r="B22" i="4" s="1"/>
  <c r="U25" i="4"/>
  <c r="V25" i="4"/>
  <c r="X25" i="4"/>
  <c r="L25" i="4"/>
  <c r="W25" i="4"/>
  <c r="AA25" i="4"/>
  <c r="AB25" i="4"/>
  <c r="AC25" i="4"/>
  <c r="Z25" i="4" l="1"/>
  <c r="B25" i="4" s="1"/>
  <c r="D25" i="4"/>
</calcChain>
</file>

<file path=xl/sharedStrings.xml><?xml version="1.0" encoding="utf-8"?>
<sst xmlns="http://schemas.openxmlformats.org/spreadsheetml/2006/main" count="61" uniqueCount="51">
  <si>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</si>
  <si>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</si>
  <si>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</si>
  <si>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</si>
  <si>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</si>
  <si>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</si>
  <si>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</si>
  <si>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</si>
  <si>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</si>
  <si>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</si>
  <si>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</si>
  <si>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</si>
  <si>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</si>
  <si>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</si>
  <si>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</si>
  <si>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</si>
  <si>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</si>
  <si>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</si>
  <si>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</si>
  <si>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</si>
  <si>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</si>
  <si>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</si>
  <si>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</si>
  <si>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</si>
  <si>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</si>
  <si>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</si>
  <si>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</si>
  <si>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</si>
  <si>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</si>
  <si>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</si>
  <si>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</si>
  <si>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</si>
  <si>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</si>
  <si>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</si>
  <si>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</si>
  <si>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</si>
  <si>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</si>
  <si>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</si>
  <si>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</si>
  <si>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</si>
  <si>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</si>
  <si>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</si>
  <si>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</si>
  <si>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</si>
  <si>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</si>
  <si>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</si>
  <si>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</si>
  <si>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</si>
  <si>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</si>
  <si>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6</t>
  </si>
  <si>
    <t>от " 29   " февраля 2024г.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</si>
</sst>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50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8"/>
      <name val="Times New Roman Cyr"/>
      <family val="1"/>
      <charset val="204"/>
    </font>
    <font>
      <sz val="28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48" fillId="0" borderId="0" xfId="0" applyFont="1"/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right"/>
    </xf>
    <xf numFmtId="0" fontId="2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9"/>
  <sheetViews>
    <sheetView tabSelected="1" view="pageBreakPreview" topLeftCell="AC1" zoomScale="25" zoomScaleNormal="50" zoomScaleSheetLayoutView="25" workbookViewId="0">
      <selection activeCell="A6" sqref="A6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ht="66" customHeight="1" x14ac:dyDescent="0.6">
      <c r="AK1" s="106" t="s">
        <v>49</v>
      </c>
      <c r="AL1" s="39"/>
      <c r="AM1" s="39"/>
      <c r="AN1" s="39"/>
      <c r="AO1" s="39"/>
      <c r="AP1" s="39"/>
      <c r="AQ1" s="39"/>
      <c r="AR1" s="39"/>
      <c r="AS1" s="39"/>
      <c r="AT1" s="39"/>
    </row>
    <row r="2" spans="1:46" ht="66" customHeight="1" x14ac:dyDescent="0.6">
      <c r="A2" s="169" t="s">
        <v>46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39"/>
      <c r="AN2" s="39"/>
      <c r="AO2" s="39"/>
      <c r="AP2" s="39"/>
      <c r="AQ2" s="39"/>
      <c r="AR2" s="39"/>
      <c r="AS2" s="39"/>
      <c r="AT2" s="39"/>
    </row>
    <row r="3" spans="1:46" ht="66" customHeight="1" x14ac:dyDescent="0.6">
      <c r="A3" s="169" t="s">
        <v>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39"/>
      <c r="AN3" s="39"/>
      <c r="AO3" s="39"/>
      <c r="AP3" s="39"/>
      <c r="AQ3" s="39"/>
      <c r="AR3" s="39"/>
      <c r="AS3" s="39"/>
      <c r="AT3" s="39"/>
    </row>
    <row r="4" spans="1:46" ht="66" customHeight="1" x14ac:dyDescent="0.6">
      <c r="A4" s="169" t="s">
        <v>48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39"/>
      <c r="AN4" s="39"/>
      <c r="AO4" s="39"/>
      <c r="AP4" s="39"/>
      <c r="AQ4" s="39"/>
      <c r="AR4" s="39"/>
      <c r="AS4" s="39"/>
      <c r="AT4" s="39"/>
    </row>
    <row r="5" spans="1:46" ht="66" customHeight="1" x14ac:dyDescent="0.6">
      <c r="A5" s="169" t="s">
        <v>50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39"/>
      <c r="AN5" s="39"/>
      <c r="AO5" s="39"/>
      <c r="AP5" s="39"/>
      <c r="AQ5" s="39"/>
      <c r="AR5" s="39"/>
      <c r="AS5" s="39"/>
      <c r="AT5" s="39"/>
    </row>
    <row r="6" spans="1:46" s="45" customFormat="1" ht="66" customHeight="1" x14ac:dyDescent="0.8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7"/>
      <c r="R6" s="67"/>
      <c r="S6" s="67"/>
      <c r="T6" s="67"/>
      <c r="U6" s="67"/>
      <c r="V6" s="68"/>
      <c r="W6" s="170" t="s">
        <v>41</v>
      </c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61"/>
      <c r="AM6" s="46"/>
      <c r="AN6" s="46"/>
      <c r="AO6" s="46"/>
      <c r="AP6" s="46"/>
      <c r="AQ6" s="46"/>
      <c r="AR6" s="46"/>
      <c r="AS6" s="46"/>
      <c r="AT6" s="46"/>
    </row>
    <row r="7" spans="1:46" s="45" customFormat="1" ht="44.25" customHeight="1" x14ac:dyDescent="0.8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59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6.2" x14ac:dyDescent="0.8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32" t="s">
        <v>40</v>
      </c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58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 x14ac:dyDescent="0.8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32" t="s">
        <v>45</v>
      </c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58" customFormat="1" ht="49.5" customHeight="1" x14ac:dyDescent="0.8">
      <c r="B10" s="160" t="s">
        <v>32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59"/>
      <c r="AM10" s="59"/>
      <c r="AN10" s="59"/>
      <c r="AO10" s="59"/>
      <c r="AP10" s="59"/>
      <c r="AQ10" s="59"/>
      <c r="AR10" s="59"/>
      <c r="AS10" s="59"/>
      <c r="AT10" s="59"/>
    </row>
    <row r="11" spans="1:46" s="1" customFormat="1" ht="21.75" customHeight="1" x14ac:dyDescent="0.4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33"/>
      <c r="T11" s="33"/>
      <c r="U11" s="36"/>
      <c r="V11" s="33"/>
      <c r="W11" s="33"/>
      <c r="X11" s="33"/>
      <c r="Y11" s="33"/>
      <c r="Z11" s="37"/>
      <c r="AA11" s="37"/>
      <c r="AB11" s="37"/>
      <c r="AC11" s="37"/>
      <c r="AD11" s="36"/>
      <c r="AE11" s="36"/>
      <c r="AF11" s="36"/>
      <c r="AG11" s="36"/>
      <c r="AH11" s="36"/>
      <c r="AI11" s="36"/>
      <c r="AJ11" s="36"/>
      <c r="AK11" s="36" t="s">
        <v>1</v>
      </c>
      <c r="AL11" s="40"/>
      <c r="AM11" s="40"/>
      <c r="AN11" s="40"/>
      <c r="AO11" s="40"/>
      <c r="AP11" s="40"/>
      <c r="AQ11" s="40"/>
      <c r="AR11" s="40"/>
      <c r="AS11" s="40"/>
      <c r="AT11" s="40"/>
    </row>
    <row r="12" spans="1:46" s="49" customFormat="1" ht="28.5" customHeight="1" x14ac:dyDescent="0.4">
      <c r="A12" s="118" t="s">
        <v>3</v>
      </c>
      <c r="B12" s="161" t="s">
        <v>4</v>
      </c>
      <c r="C12" s="133" t="s">
        <v>0</v>
      </c>
      <c r="D12" s="134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6"/>
      <c r="V12" s="134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6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86.4" customHeight="1" x14ac:dyDescent="0.45">
      <c r="A13" s="119"/>
      <c r="B13" s="162"/>
      <c r="C13" s="128" t="s">
        <v>21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/>
      <c r="P13" s="130"/>
      <c r="Q13" s="140"/>
      <c r="R13" s="110" t="s">
        <v>43</v>
      </c>
      <c r="S13" s="149" t="s">
        <v>44</v>
      </c>
      <c r="T13" s="150"/>
      <c r="U13" s="110" t="s">
        <v>12</v>
      </c>
      <c r="V13" s="110" t="s">
        <v>33</v>
      </c>
      <c r="W13" s="117"/>
      <c r="X13" s="110" t="s">
        <v>35</v>
      </c>
      <c r="Y13" s="110" t="s">
        <v>42</v>
      </c>
      <c r="Z13" s="157" t="s">
        <v>10</v>
      </c>
      <c r="AA13" s="158"/>
      <c r="AB13" s="158"/>
      <c r="AC13" s="159"/>
      <c r="AD13" s="107" t="s">
        <v>36</v>
      </c>
      <c r="AE13" s="107" t="s">
        <v>15</v>
      </c>
      <c r="AF13" s="107" t="s">
        <v>34</v>
      </c>
      <c r="AG13" s="107" t="s">
        <v>37</v>
      </c>
      <c r="AH13" s="107" t="s">
        <v>17</v>
      </c>
      <c r="AI13" s="107" t="s">
        <v>18</v>
      </c>
      <c r="AJ13" s="107" t="s">
        <v>38</v>
      </c>
      <c r="AK13" s="107" t="s">
        <v>31</v>
      </c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49" customFormat="1" ht="36" customHeight="1" x14ac:dyDescent="0.4">
      <c r="A14" s="119"/>
      <c r="B14" s="162"/>
      <c r="C14" s="121" t="s">
        <v>30</v>
      </c>
      <c r="D14" s="153" t="s">
        <v>6</v>
      </c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40"/>
      <c r="R14" s="147"/>
      <c r="S14" s="151"/>
      <c r="T14" s="152"/>
      <c r="U14" s="111"/>
      <c r="V14" s="111"/>
      <c r="W14" s="117"/>
      <c r="X14" s="112"/>
      <c r="Y14" s="146"/>
      <c r="Z14" s="114" t="s">
        <v>7</v>
      </c>
      <c r="AA14" s="143" t="s">
        <v>6</v>
      </c>
      <c r="AB14" s="144"/>
      <c r="AC14" s="145"/>
      <c r="AD14" s="108"/>
      <c r="AE14" s="108"/>
      <c r="AF14" s="108"/>
      <c r="AG14" s="108"/>
      <c r="AH14" s="108"/>
      <c r="AI14" s="108"/>
      <c r="AJ14" s="138"/>
      <c r="AK14" s="138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s="49" customFormat="1" ht="76.8" customHeight="1" x14ac:dyDescent="0.4">
      <c r="A15" s="119"/>
      <c r="B15" s="162"/>
      <c r="C15" s="122"/>
      <c r="D15" s="121" t="s">
        <v>28</v>
      </c>
      <c r="E15" s="126" t="s">
        <v>5</v>
      </c>
      <c r="F15" s="126"/>
      <c r="G15" s="126"/>
      <c r="H15" s="126"/>
      <c r="I15" s="126"/>
      <c r="J15" s="131"/>
      <c r="K15" s="126" t="s">
        <v>29</v>
      </c>
      <c r="L15" s="126" t="s">
        <v>9</v>
      </c>
      <c r="M15" s="126"/>
      <c r="N15" s="126"/>
      <c r="O15" s="126" t="s">
        <v>26</v>
      </c>
      <c r="P15" s="126" t="s">
        <v>39</v>
      </c>
      <c r="Q15" s="140"/>
      <c r="R15" s="147"/>
      <c r="S15" s="91" t="s">
        <v>23</v>
      </c>
      <c r="T15" s="110" t="s">
        <v>24</v>
      </c>
      <c r="U15" s="111"/>
      <c r="V15" s="112"/>
      <c r="W15" s="117"/>
      <c r="X15" s="112"/>
      <c r="Y15" s="146"/>
      <c r="Z15" s="112"/>
      <c r="AA15" s="142" t="s">
        <v>10</v>
      </c>
      <c r="AB15" s="114" t="s">
        <v>13</v>
      </c>
      <c r="AC15" s="114" t="s">
        <v>11</v>
      </c>
      <c r="AD15" s="108"/>
      <c r="AE15" s="108"/>
      <c r="AF15" s="108"/>
      <c r="AG15" s="108"/>
      <c r="AH15" s="108"/>
      <c r="AI15" s="108"/>
      <c r="AJ15" s="138"/>
      <c r="AK15" s="138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46" s="49" customFormat="1" ht="63.6" customHeight="1" x14ac:dyDescent="0.4">
      <c r="A16" s="119"/>
      <c r="B16" s="162"/>
      <c r="C16" s="122"/>
      <c r="D16" s="122"/>
      <c r="E16" s="124" t="s">
        <v>8</v>
      </c>
      <c r="F16" s="125"/>
      <c r="G16" s="165"/>
      <c r="H16" s="83"/>
      <c r="I16" s="124" t="s">
        <v>20</v>
      </c>
      <c r="J16" s="125"/>
      <c r="K16" s="164"/>
      <c r="L16" s="126" t="s">
        <v>23</v>
      </c>
      <c r="M16" s="163" t="s">
        <v>24</v>
      </c>
      <c r="N16" s="163" t="s">
        <v>25</v>
      </c>
      <c r="O16" s="127"/>
      <c r="P16" s="127"/>
      <c r="Q16" s="141"/>
      <c r="R16" s="147"/>
      <c r="S16" s="92"/>
      <c r="T16" s="111"/>
      <c r="U16" s="111"/>
      <c r="V16" s="112"/>
      <c r="W16" s="86"/>
      <c r="X16" s="112"/>
      <c r="Y16" s="146"/>
      <c r="Z16" s="115"/>
      <c r="AA16" s="115"/>
      <c r="AB16" s="115"/>
      <c r="AC16" s="115"/>
      <c r="AD16" s="108"/>
      <c r="AE16" s="108"/>
      <c r="AF16" s="108"/>
      <c r="AG16" s="108"/>
      <c r="AH16" s="108"/>
      <c r="AI16" s="108"/>
      <c r="AJ16" s="138"/>
      <c r="AK16" s="138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95" s="49" customFormat="1" ht="36" customHeight="1" x14ac:dyDescent="0.4">
      <c r="A17" s="119"/>
      <c r="B17" s="162"/>
      <c r="C17" s="122"/>
      <c r="D17" s="122"/>
      <c r="E17" s="166" t="s">
        <v>22</v>
      </c>
      <c r="F17" s="167"/>
      <c r="G17" s="168"/>
      <c r="H17" s="83"/>
      <c r="I17" s="166" t="s">
        <v>22</v>
      </c>
      <c r="J17" s="167"/>
      <c r="K17" s="164"/>
      <c r="L17" s="127"/>
      <c r="M17" s="164"/>
      <c r="N17" s="164"/>
      <c r="O17" s="127"/>
      <c r="P17" s="127"/>
      <c r="Q17" s="86"/>
      <c r="R17" s="147"/>
      <c r="S17" s="92"/>
      <c r="T17" s="92"/>
      <c r="U17" s="111"/>
      <c r="V17" s="112"/>
      <c r="W17" s="86"/>
      <c r="X17" s="112"/>
      <c r="Y17" s="146"/>
      <c r="Z17" s="115"/>
      <c r="AA17" s="115"/>
      <c r="AB17" s="115"/>
      <c r="AC17" s="115"/>
      <c r="AD17" s="108"/>
      <c r="AE17" s="108"/>
      <c r="AF17" s="108"/>
      <c r="AG17" s="108"/>
      <c r="AH17" s="108"/>
      <c r="AI17" s="108"/>
      <c r="AJ17" s="138"/>
      <c r="AK17" s="138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95" s="49" customFormat="1" ht="409.6" customHeight="1" x14ac:dyDescent="0.4">
      <c r="A18" s="120"/>
      <c r="B18" s="120"/>
      <c r="C18" s="123"/>
      <c r="D18" s="123"/>
      <c r="E18" s="84" t="s">
        <v>23</v>
      </c>
      <c r="F18" s="85" t="s">
        <v>24</v>
      </c>
      <c r="G18" s="85" t="s">
        <v>25</v>
      </c>
      <c r="H18" s="84" t="s">
        <v>27</v>
      </c>
      <c r="I18" s="84" t="s">
        <v>24</v>
      </c>
      <c r="J18" s="84" t="s">
        <v>25</v>
      </c>
      <c r="K18" s="164"/>
      <c r="L18" s="127"/>
      <c r="M18" s="164"/>
      <c r="N18" s="164"/>
      <c r="O18" s="127"/>
      <c r="P18" s="127"/>
      <c r="Q18" s="86"/>
      <c r="R18" s="148"/>
      <c r="S18" s="93"/>
      <c r="T18" s="93"/>
      <c r="U18" s="113"/>
      <c r="V18" s="113"/>
      <c r="W18" s="86"/>
      <c r="X18" s="113"/>
      <c r="Y18" s="120"/>
      <c r="Z18" s="116"/>
      <c r="AA18" s="116"/>
      <c r="AB18" s="116"/>
      <c r="AC18" s="116"/>
      <c r="AD18" s="109"/>
      <c r="AE18" s="109"/>
      <c r="AF18" s="109"/>
      <c r="AG18" s="109"/>
      <c r="AH18" s="109"/>
      <c r="AI18" s="109"/>
      <c r="AJ18" s="139"/>
      <c r="AK18" s="139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95" s="51" customFormat="1" ht="42" customHeight="1" x14ac:dyDescent="0.5">
      <c r="A19" s="79">
        <v>1</v>
      </c>
      <c r="B19" s="80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81">
        <v>15</v>
      </c>
      <c r="P19" s="81">
        <v>16</v>
      </c>
      <c r="Q19" s="82">
        <v>17</v>
      </c>
      <c r="R19" s="82"/>
      <c r="S19" s="82"/>
      <c r="T19" s="82"/>
      <c r="U19" s="82">
        <v>20</v>
      </c>
      <c r="V19" s="82">
        <v>21</v>
      </c>
      <c r="W19" s="82">
        <v>20</v>
      </c>
      <c r="X19" s="82">
        <v>22</v>
      </c>
      <c r="Y19" s="82"/>
      <c r="Z19" s="82">
        <v>23</v>
      </c>
      <c r="AA19" s="82">
        <v>24</v>
      </c>
      <c r="AB19" s="82">
        <v>25</v>
      </c>
      <c r="AC19" s="82">
        <v>26</v>
      </c>
      <c r="AD19" s="82">
        <v>27</v>
      </c>
      <c r="AE19" s="82">
        <v>28</v>
      </c>
      <c r="AF19" s="82">
        <v>29</v>
      </c>
      <c r="AG19" s="82">
        <v>30</v>
      </c>
      <c r="AH19" s="82">
        <v>31</v>
      </c>
      <c r="AI19" s="82">
        <v>32</v>
      </c>
      <c r="AJ19" s="82">
        <v>33</v>
      </c>
      <c r="AK19" s="82">
        <v>34</v>
      </c>
      <c r="AL19" s="50"/>
      <c r="AM19" s="50"/>
      <c r="AN19" s="50"/>
      <c r="AO19" s="50"/>
      <c r="AP19" s="50"/>
      <c r="AQ19" s="50"/>
      <c r="AR19" s="50"/>
      <c r="AS19" s="50"/>
      <c r="AT19" s="50"/>
    </row>
    <row r="20" spans="1:95" s="57" customFormat="1" ht="0.75" hidden="1" customHeight="1" x14ac:dyDescent="0.4">
      <c r="A20" s="52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4"/>
      <c r="P20" s="44"/>
      <c r="Q20" s="53"/>
      <c r="R20" s="53"/>
      <c r="S20" s="53"/>
      <c r="T20" s="53"/>
      <c r="U20" s="53"/>
      <c r="V20" s="55"/>
      <c r="W20" s="53"/>
      <c r="X20" s="53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95" s="57" customFormat="1" ht="0.75" customHeight="1" x14ac:dyDescent="0.4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5"/>
      <c r="W21" s="53"/>
      <c r="X21" s="53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72" customFormat="1" ht="127.8" customHeight="1" x14ac:dyDescent="0.85">
      <c r="A22" s="69" t="s">
        <v>19</v>
      </c>
      <c r="B22" s="87">
        <f>SUM(U22+V22+Z22+C22+X22+AE22+AF22+AD22+AG22+AH22+AI22+AK22+R22+S22+T22)</f>
        <v>763206.2</v>
      </c>
      <c r="C22" s="88">
        <f>SUM(D22+K22+O22+P22)</f>
        <v>747628.2</v>
      </c>
      <c r="D22" s="96">
        <f>SUM(E22+F22+G22+H22+I22+J22)</f>
        <v>709727</v>
      </c>
      <c r="E22" s="97">
        <v>230564</v>
      </c>
      <c r="F22" s="97">
        <v>328864</v>
      </c>
      <c r="G22" s="97">
        <v>5693</v>
      </c>
      <c r="H22" s="97">
        <v>62594</v>
      </c>
      <c r="I22" s="97">
        <v>80494</v>
      </c>
      <c r="J22" s="97">
        <v>1518</v>
      </c>
      <c r="K22" s="97">
        <f>SUM(L22:N22)</f>
        <v>18337</v>
      </c>
      <c r="L22" s="97">
        <v>3271</v>
      </c>
      <c r="M22" s="97">
        <v>14790</v>
      </c>
      <c r="N22" s="97">
        <v>276</v>
      </c>
      <c r="O22" s="97">
        <v>17889</v>
      </c>
      <c r="P22" s="97">
        <v>1675.2</v>
      </c>
      <c r="Q22" s="98"/>
      <c r="R22" s="99">
        <v>2515</v>
      </c>
      <c r="S22" s="100">
        <v>150</v>
      </c>
      <c r="T22" s="100">
        <v>1300</v>
      </c>
      <c r="U22" s="101"/>
      <c r="V22" s="102">
        <v>48</v>
      </c>
      <c r="W22" s="98"/>
      <c r="X22" s="98"/>
      <c r="Y22" s="98"/>
      <c r="Z22" s="103">
        <f>SUM(AA22:AC22)</f>
        <v>11565</v>
      </c>
      <c r="AA22" s="97">
        <v>11450</v>
      </c>
      <c r="AB22" s="97"/>
      <c r="AC22" s="97">
        <v>115</v>
      </c>
      <c r="AD22" s="97"/>
      <c r="AE22" s="97"/>
      <c r="AF22" s="97"/>
      <c r="AG22" s="97"/>
      <c r="AH22" s="89"/>
      <c r="AI22" s="89"/>
      <c r="AJ22" s="89"/>
      <c r="AK22" s="89"/>
      <c r="AL22" s="70"/>
      <c r="AM22" s="71"/>
      <c r="AN22" s="71"/>
      <c r="AO22" s="71"/>
      <c r="AP22" s="71"/>
      <c r="AQ22" s="71"/>
      <c r="AR22" s="71"/>
      <c r="AS22" s="71"/>
      <c r="AT22" s="71"/>
    </row>
    <row r="23" spans="1:95" s="72" customFormat="1" ht="252" customHeight="1" x14ac:dyDescent="0.85">
      <c r="A23" s="69" t="s">
        <v>16</v>
      </c>
      <c r="B23" s="87">
        <f>SUM(U23+V23+Z23+C23+X23+AE23+AF23+AD23+AG23+AH23+AI23+AK23)</f>
        <v>7383</v>
      </c>
      <c r="C23" s="88">
        <f>SUM(D23+K23+O23)</f>
        <v>0</v>
      </c>
      <c r="D23" s="96">
        <f t="shared" ref="D23" si="0">SUM(E23+F23+G23+H23+I23+J23)</f>
        <v>0</v>
      </c>
      <c r="E23" s="97"/>
      <c r="F23" s="97"/>
      <c r="G23" s="97"/>
      <c r="H23" s="97"/>
      <c r="I23" s="97"/>
      <c r="J23" s="97"/>
      <c r="K23" s="97">
        <f>SUM(L23:N23)</f>
        <v>0</v>
      </c>
      <c r="L23" s="96"/>
      <c r="M23" s="97"/>
      <c r="N23" s="97"/>
      <c r="O23" s="97"/>
      <c r="P23" s="97"/>
      <c r="Q23" s="101"/>
      <c r="R23" s="101"/>
      <c r="S23" s="101"/>
      <c r="T23" s="101"/>
      <c r="U23" s="101"/>
      <c r="V23" s="102"/>
      <c r="W23" s="98"/>
      <c r="X23" s="98"/>
      <c r="Y23" s="98"/>
      <c r="Z23" s="103"/>
      <c r="AA23" s="99"/>
      <c r="AB23" s="99"/>
      <c r="AC23" s="99"/>
      <c r="AD23" s="97"/>
      <c r="AE23" s="97"/>
      <c r="AF23" s="97"/>
      <c r="AG23" s="97">
        <v>7383</v>
      </c>
      <c r="AH23" s="89"/>
      <c r="AI23" s="89"/>
      <c r="AJ23" s="89"/>
      <c r="AK23" s="89"/>
      <c r="AL23" s="70"/>
      <c r="AM23" s="71"/>
      <c r="AN23" s="71"/>
      <c r="AO23" s="71"/>
      <c r="AP23" s="71"/>
      <c r="AQ23" s="71"/>
      <c r="AR23" s="71"/>
      <c r="AS23" s="71"/>
      <c r="AT23" s="71"/>
    </row>
    <row r="24" spans="1:95" s="72" customFormat="1" ht="175.8" customHeight="1" x14ac:dyDescent="0.85">
      <c r="A24" s="73" t="s">
        <v>14</v>
      </c>
      <c r="B24" s="87">
        <f>SUM(U24+V24+Z24+C24+X24+AE24+AF24+AD24+AG24+AH24+AI24+AK24+AJ24+Y24)</f>
        <v>26099.947</v>
      </c>
      <c r="C24" s="88">
        <f>SUM(D24+K24+O24)</f>
        <v>0</v>
      </c>
      <c r="D24" s="96">
        <f t="shared" ref="D24" si="1">SUM(E24+F24+G24+H24+I24+J24)</f>
        <v>0</v>
      </c>
      <c r="E24" s="96"/>
      <c r="F24" s="96"/>
      <c r="G24" s="96"/>
      <c r="H24" s="96"/>
      <c r="I24" s="96"/>
      <c r="J24" s="96"/>
      <c r="K24" s="97">
        <f>SUM(L24:N24)</f>
        <v>0</v>
      </c>
      <c r="L24" s="96"/>
      <c r="M24" s="96"/>
      <c r="N24" s="96"/>
      <c r="O24" s="96"/>
      <c r="P24" s="96"/>
      <c r="Q24" s="104"/>
      <c r="R24" s="104"/>
      <c r="S24" s="104"/>
      <c r="T24" s="104"/>
      <c r="U24" s="97">
        <v>3578</v>
      </c>
      <c r="V24" s="97"/>
      <c r="W24" s="105"/>
      <c r="X24" s="97">
        <v>7926</v>
      </c>
      <c r="Y24" s="97">
        <v>2642</v>
      </c>
      <c r="Z24" s="103">
        <f>SUM(AA24:AC24)</f>
        <v>565</v>
      </c>
      <c r="AA24" s="97"/>
      <c r="AB24" s="97">
        <v>565</v>
      </c>
      <c r="AC24" s="97"/>
      <c r="AD24" s="97">
        <v>4003</v>
      </c>
      <c r="AE24" s="97">
        <v>1070</v>
      </c>
      <c r="AF24" s="97">
        <v>3513.48</v>
      </c>
      <c r="AG24" s="97">
        <v>1580</v>
      </c>
      <c r="AH24" s="89">
        <v>0.82699999999999996</v>
      </c>
      <c r="AI24" s="94">
        <v>834</v>
      </c>
      <c r="AJ24" s="94">
        <v>136.63999999999999</v>
      </c>
      <c r="AK24" s="94">
        <v>251</v>
      </c>
      <c r="AL24" s="74"/>
      <c r="AM24" s="74"/>
      <c r="AN24" s="74"/>
      <c r="AO24" s="74"/>
      <c r="AP24" s="74"/>
      <c r="AQ24" s="74"/>
      <c r="AR24" s="74"/>
      <c r="AS24" s="74"/>
      <c r="AT24" s="74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</row>
    <row r="25" spans="1:95" s="78" customFormat="1" ht="133.80000000000001" customHeight="1" x14ac:dyDescent="0.95">
      <c r="A25" s="76" t="s">
        <v>2</v>
      </c>
      <c r="B25" s="87">
        <f>SUM(U25+V25+Z25+C25+X25+AE25+AF25+AD25+AG25+AH25+AI25+AK25+AJ25+R25+S25+T25+Y25)</f>
        <v>796689.147</v>
      </c>
      <c r="C25" s="90">
        <f>SUM(C22:C24)</f>
        <v>747628.2</v>
      </c>
      <c r="D25" s="95">
        <f>SUM(D22:D24)</f>
        <v>709727</v>
      </c>
      <c r="E25" s="95">
        <f t="shared" ref="E25:K25" si="2">SUM(E22:E24)</f>
        <v>230564</v>
      </c>
      <c r="F25" s="95">
        <f t="shared" si="2"/>
        <v>328864</v>
      </c>
      <c r="G25" s="95">
        <f t="shared" si="2"/>
        <v>5693</v>
      </c>
      <c r="H25" s="95">
        <f t="shared" si="2"/>
        <v>62594</v>
      </c>
      <c r="I25" s="95">
        <f t="shared" si="2"/>
        <v>80494</v>
      </c>
      <c r="J25" s="95">
        <f t="shared" si="2"/>
        <v>1518</v>
      </c>
      <c r="K25" s="95">
        <f t="shared" si="2"/>
        <v>18337</v>
      </c>
      <c r="L25" s="95">
        <f>SUM(L22:L24)</f>
        <v>3271</v>
      </c>
      <c r="M25" s="95">
        <f>SUM(M22:M24)</f>
        <v>14790</v>
      </c>
      <c r="N25" s="95">
        <f>SUM(N22:N24)</f>
        <v>276</v>
      </c>
      <c r="O25" s="95">
        <f>SUM(O22:O24)</f>
        <v>17889</v>
      </c>
      <c r="P25" s="95">
        <f>SUM(P22:P24)</f>
        <v>1675.2</v>
      </c>
      <c r="Q25" s="95">
        <f t="shared" ref="Q25:AI25" si="3">SUM(Q22:Q24)</f>
        <v>0</v>
      </c>
      <c r="R25" s="95">
        <f t="shared" si="3"/>
        <v>2515</v>
      </c>
      <c r="S25" s="95">
        <f t="shared" si="3"/>
        <v>150</v>
      </c>
      <c r="T25" s="95">
        <f t="shared" si="3"/>
        <v>1300</v>
      </c>
      <c r="U25" s="95">
        <f t="shared" si="3"/>
        <v>3578</v>
      </c>
      <c r="V25" s="95">
        <f t="shared" si="3"/>
        <v>48</v>
      </c>
      <c r="W25" s="95">
        <f t="shared" si="3"/>
        <v>0</v>
      </c>
      <c r="X25" s="95">
        <f t="shared" si="3"/>
        <v>7926</v>
      </c>
      <c r="Y25" s="95">
        <f t="shared" si="3"/>
        <v>2642</v>
      </c>
      <c r="Z25" s="95">
        <f t="shared" si="3"/>
        <v>12130</v>
      </c>
      <c r="AA25" s="95">
        <f t="shared" si="3"/>
        <v>11450</v>
      </c>
      <c r="AB25" s="95">
        <f t="shared" si="3"/>
        <v>565</v>
      </c>
      <c r="AC25" s="95">
        <f t="shared" si="3"/>
        <v>115</v>
      </c>
      <c r="AD25" s="95">
        <f t="shared" si="3"/>
        <v>4003</v>
      </c>
      <c r="AE25" s="95">
        <f t="shared" si="3"/>
        <v>1070</v>
      </c>
      <c r="AF25" s="95">
        <f t="shared" si="3"/>
        <v>3513.48</v>
      </c>
      <c r="AG25" s="95">
        <f t="shared" si="3"/>
        <v>8963</v>
      </c>
      <c r="AH25" s="90">
        <f t="shared" si="3"/>
        <v>0.82699999999999996</v>
      </c>
      <c r="AI25" s="95">
        <f t="shared" si="3"/>
        <v>834</v>
      </c>
      <c r="AJ25" s="95">
        <f t="shared" ref="AJ25" si="4">SUM(AJ22:AJ24)</f>
        <v>136.63999999999999</v>
      </c>
      <c r="AK25" s="95">
        <f>SUM(AK22:AK24)</f>
        <v>251</v>
      </c>
      <c r="AL25" s="77"/>
      <c r="AM25" s="77"/>
      <c r="AN25" s="77"/>
      <c r="AO25" s="77"/>
      <c r="AP25" s="77"/>
      <c r="AQ25" s="77"/>
      <c r="AR25" s="77"/>
      <c r="AS25" s="77"/>
      <c r="AT25" s="77"/>
    </row>
    <row r="26" spans="1:95" s="9" customFormat="1" ht="21" x14ac:dyDescent="0.4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5"/>
      <c r="R26" s="25"/>
      <c r="S26" s="25"/>
      <c r="T26" s="25"/>
      <c r="U26" s="17"/>
      <c r="V26" s="17"/>
      <c r="W26" s="24"/>
      <c r="X26" s="24"/>
      <c r="Y26" s="24"/>
      <c r="AL26" s="41"/>
      <c r="AM26" s="41"/>
      <c r="AN26" s="41"/>
      <c r="AO26" s="41"/>
      <c r="AP26" s="41"/>
      <c r="AQ26" s="41"/>
      <c r="AR26" s="41"/>
      <c r="AS26" s="41"/>
      <c r="AT26" s="41"/>
    </row>
    <row r="27" spans="1:95" s="9" customFormat="1" ht="21" x14ac:dyDescent="0.4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17"/>
      <c r="V27" s="17"/>
      <c r="W27" s="24"/>
      <c r="X27" s="24"/>
      <c r="Y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9" customFormat="1" ht="9.75" customHeight="1" x14ac:dyDescent="0.4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5"/>
      <c r="R28" s="25"/>
      <c r="S28" s="25"/>
      <c r="T28" s="25"/>
      <c r="U28" s="17"/>
      <c r="V28" s="17"/>
      <c r="W28" s="24"/>
      <c r="X28" s="24"/>
      <c r="Y28" s="24"/>
      <c r="AL28" s="41"/>
      <c r="AM28" s="41"/>
      <c r="AN28" s="41"/>
      <c r="AO28" s="41"/>
      <c r="AP28" s="41"/>
      <c r="AQ28" s="41"/>
      <c r="AR28" s="41"/>
      <c r="AS28" s="41"/>
      <c r="AT28" s="41"/>
    </row>
    <row r="29" spans="1:95" s="9" customFormat="1" ht="110.25" customHeight="1" x14ac:dyDescent="0.4">
      <c r="A29" s="3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4"/>
      <c r="S29" s="24"/>
      <c r="T29" s="24"/>
      <c r="U29" s="23"/>
      <c r="V29" s="23"/>
      <c r="W29" s="24"/>
      <c r="X29" s="24"/>
      <c r="Y29" s="24"/>
      <c r="AL29" s="41"/>
      <c r="AM29" s="41"/>
      <c r="AN29" s="41"/>
      <c r="AO29" s="41"/>
      <c r="AP29" s="41"/>
      <c r="AQ29" s="41"/>
      <c r="AR29" s="41"/>
      <c r="AS29" s="41"/>
      <c r="AT29" s="41"/>
    </row>
    <row r="30" spans="1:95" s="10" customFormat="1" ht="20.399999999999999" x14ac:dyDescent="0.35">
      <c r="A30" s="31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6"/>
      <c r="R30" s="26"/>
      <c r="S30" s="26"/>
      <c r="T30" s="26"/>
      <c r="U30" s="18"/>
      <c r="V30" s="18"/>
      <c r="W30" s="26"/>
      <c r="X30" s="26"/>
      <c r="Y30" s="26"/>
      <c r="AL30" s="42"/>
      <c r="AM30" s="42"/>
      <c r="AN30" s="42"/>
      <c r="AO30" s="42"/>
      <c r="AP30" s="42"/>
      <c r="AQ30" s="42"/>
      <c r="AR30" s="42"/>
      <c r="AS30" s="42"/>
      <c r="AT30" s="42"/>
    </row>
    <row r="31" spans="1:95" s="6" customFormat="1" ht="28.5" hidden="1" customHeight="1" x14ac:dyDescent="0.4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3"/>
      <c r="S31" s="13"/>
      <c r="T31" s="13"/>
      <c r="U31" s="13"/>
      <c r="V31" s="13"/>
      <c r="W31" s="13"/>
      <c r="X31" s="13"/>
      <c r="Y31" s="1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s="6" customFormat="1" ht="28.5" customHeight="1" x14ac:dyDescent="0.4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13"/>
      <c r="AL32" s="43"/>
      <c r="AM32" s="43"/>
      <c r="AN32" s="43"/>
      <c r="AO32" s="43"/>
      <c r="AP32" s="43"/>
      <c r="AQ32" s="43"/>
      <c r="AR32" s="43"/>
      <c r="AS32" s="43"/>
      <c r="AT32" s="43"/>
    </row>
    <row r="33" spans="1:46" s="6" customFormat="1" ht="73.5" customHeight="1" x14ac:dyDescent="0.4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3"/>
      <c r="R33" s="13"/>
      <c r="S33" s="13"/>
      <c r="T33" s="13"/>
      <c r="U33" s="13"/>
      <c r="V33" s="13"/>
      <c r="W33" s="64"/>
      <c r="X33" s="64"/>
      <c r="Y33" s="64"/>
      <c r="AL33" s="43"/>
      <c r="AM33" s="43"/>
      <c r="AN33" s="43"/>
      <c r="AO33" s="43"/>
      <c r="AP33" s="43"/>
      <c r="AQ33" s="43"/>
      <c r="AR33" s="43"/>
      <c r="AS33" s="43"/>
      <c r="AT33" s="43"/>
    </row>
    <row r="34" spans="1:46" ht="21" x14ac:dyDescent="0.4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0"/>
      <c r="R34" s="20"/>
      <c r="S34" s="20"/>
      <c r="T34" s="20"/>
      <c r="U34" s="20"/>
      <c r="V34" s="19"/>
      <c r="W34" s="20"/>
      <c r="X34" s="20"/>
      <c r="Y34" s="20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A37" s="4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A39" s="3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A40" s="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65"/>
      <c r="AM58" s="65"/>
      <c r="AN58" s="65"/>
      <c r="AO58" s="65"/>
      <c r="AP58" s="65"/>
      <c r="AQ58" s="65"/>
      <c r="AR58" s="65"/>
      <c r="AS58" s="65"/>
      <c r="AT58" s="65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2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2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2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2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2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2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2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2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2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2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2:47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2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2:47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2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2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2:47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ht="21" x14ac:dyDescent="0.4">
      <c r="A82" s="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2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2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2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2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2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2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2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2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2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2:47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2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2:47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2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2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2:47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2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A113" s="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 x14ac:dyDescent="0.4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 x14ac:dyDescent="0.4">
      <c r="A126" s="8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1"/>
      <c r="R126" s="11"/>
      <c r="S126" s="11"/>
      <c r="T126" s="11"/>
      <c r="U126" s="11"/>
      <c r="V126" s="11"/>
      <c r="W126" s="11"/>
      <c r="X126" s="11"/>
      <c r="Y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 x14ac:dyDescent="0.4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ht="21" x14ac:dyDescent="0.4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ht="21" x14ac:dyDescent="0.4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x14ac:dyDescent="0.35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x14ac:dyDescent="0.35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5" customFormat="1" ht="17.399999999999999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</row>
    <row r="133" spans="1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 x14ac:dyDescent="0.35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 x14ac:dyDescent="0.35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 x14ac:dyDescent="0.35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 x14ac:dyDescent="0.35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  <row r="1078" spans="38:49" x14ac:dyDescent="0.35"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</row>
    <row r="1079" spans="38:49" x14ac:dyDescent="0.35">
      <c r="AL1079" s="39"/>
      <c r="AM1079" s="39"/>
      <c r="AN1079" s="39"/>
      <c r="AO1079" s="39"/>
      <c r="AP1079" s="39"/>
      <c r="AQ1079" s="39"/>
      <c r="AR1079" s="39"/>
      <c r="AS1079" s="39"/>
      <c r="AT1079" s="39"/>
      <c r="AU1079" s="39"/>
      <c r="AV1079" s="39"/>
      <c r="AW1079" s="39"/>
    </row>
  </sheetData>
  <mergeCells count="52">
    <mergeCell ref="A2:AL2"/>
    <mergeCell ref="A3:AL3"/>
    <mergeCell ref="A4:AL4"/>
    <mergeCell ref="A5:AL5"/>
    <mergeCell ref="W6:AK6"/>
    <mergeCell ref="V12:AK12"/>
    <mergeCell ref="Z13:AC13"/>
    <mergeCell ref="B10:V10"/>
    <mergeCell ref="AG13:AG18"/>
    <mergeCell ref="U13:U18"/>
    <mergeCell ref="X13:X18"/>
    <mergeCell ref="B12:B18"/>
    <mergeCell ref="D15:D18"/>
    <mergeCell ref="N16:N18"/>
    <mergeCell ref="K15:K18"/>
    <mergeCell ref="E16:G16"/>
    <mergeCell ref="E17:G17"/>
    <mergeCell ref="I17:J17"/>
    <mergeCell ref="M16:M18"/>
    <mergeCell ref="P15:P18"/>
    <mergeCell ref="AJ13:AJ18"/>
    <mergeCell ref="Q9:AK9"/>
    <mergeCell ref="C12:U12"/>
    <mergeCell ref="Q7:AK7"/>
    <mergeCell ref="Q8:AK8"/>
    <mergeCell ref="AK13:AK18"/>
    <mergeCell ref="AD13:AD18"/>
    <mergeCell ref="Q13:Q16"/>
    <mergeCell ref="AA15:AA18"/>
    <mergeCell ref="AB15:AB18"/>
    <mergeCell ref="AA14:AC14"/>
    <mergeCell ref="Z14:Z18"/>
    <mergeCell ref="Y13:Y18"/>
    <mergeCell ref="R13:R18"/>
    <mergeCell ref="S13:T14"/>
    <mergeCell ref="T15:T16"/>
    <mergeCell ref="D14:P14"/>
    <mergeCell ref="A12:A18"/>
    <mergeCell ref="C14:C18"/>
    <mergeCell ref="I16:J16"/>
    <mergeCell ref="O15:O18"/>
    <mergeCell ref="C13:P13"/>
    <mergeCell ref="L15:N15"/>
    <mergeCell ref="L16:L18"/>
    <mergeCell ref="E15:J15"/>
    <mergeCell ref="AE13:AE18"/>
    <mergeCell ref="V13:V18"/>
    <mergeCell ref="AH13:AH18"/>
    <mergeCell ref="AI13:AI18"/>
    <mergeCell ref="AC15:AC18"/>
    <mergeCell ref="W13:W15"/>
    <mergeCell ref="AF13:AF18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  <colBreaks count="1" manualBreakCount="1">
    <brk id="1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2023-10-31T07:07:16Z</cp:lastPrinted>
  <dcterms:created xsi:type="dcterms:W3CDTF">2005-08-25T07:51:53Z</dcterms:created>
  <dcterms:modified xsi:type="dcterms:W3CDTF">2024-03-06T07:30:25Z</dcterms:modified>
</cp:coreProperties>
</file>